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K:\SH\Access\EcoCastAero Aufstockung\02_Vergabeverfahren\Vergabeverfahren\Vergabeunterlagen\"/>
    </mc:Choice>
  </mc:AlternateContent>
  <xr:revisionPtr revIDLastSave="0" documentId="13_ncr:1_{D29EB509-AE7E-4DB8-810C-50FDEBC7786F}" xr6:coauthVersionLast="47" xr6:coauthVersionMax="47" xr10:uidLastSave="{00000000-0000-0000-0000-000000000000}"/>
  <bookViews>
    <workbookView xWindow="-28920" yWindow="-1155" windowWidth="29040" windowHeight="15720" xr2:uid="{00000000-000D-0000-FFFF-FFFF00000000}"/>
  </bookViews>
  <sheets>
    <sheet name="Leistungsverzeichni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1" l="1"/>
  <c r="F30" i="1"/>
  <c r="F29" i="1"/>
  <c r="F28" i="1"/>
  <c r="F27" i="1"/>
  <c r="F23" i="1"/>
  <c r="F8" i="1"/>
  <c r="F33" i="1" l="1"/>
</calcChain>
</file>

<file path=xl/sharedStrings.xml><?xml version="1.0" encoding="utf-8"?>
<sst xmlns="http://schemas.openxmlformats.org/spreadsheetml/2006/main" count="92" uniqueCount="71">
  <si>
    <t>Leistungsverzeichnis mit qualitativer Bewertung</t>
  </si>
  <si>
    <t>Druckerhöhungspumpe</t>
  </si>
  <si>
    <t>Legende: A = Ausschlusskriterium, B = Bewertungskriterium, I = Informationskriterium</t>
  </si>
  <si>
    <t>Nr.</t>
  </si>
  <si>
    <t>Kategorie</t>
  </si>
  <si>
    <t>Kriterium</t>
  </si>
  <si>
    <t>Anforderung</t>
  </si>
  <si>
    <t>Art des Kriteriums</t>
  </si>
  <si>
    <t>Punkte (nur bei B-Kriterium)</t>
  </si>
  <si>
    <t>Vom Bieter auszufüllen:</t>
  </si>
  <si>
    <t>Ja/Nein</t>
  </si>
  <si>
    <t>ggf. zusätzliche Erläuterungen</t>
  </si>
  <si>
    <t>Allgemeine
Informationen</t>
  </si>
  <si>
    <t>Auftragsgegenstand</t>
  </si>
  <si>
    <t>Ausgeschrieben wird eine Druckerhöhungspumpe</t>
  </si>
  <si>
    <t>I</t>
  </si>
  <si>
    <t>Technische Anforderungen</t>
  </si>
  <si>
    <t>A</t>
  </si>
  <si>
    <t>Automatischer Kondenswasserablass</t>
  </si>
  <si>
    <t>erforderlich</t>
  </si>
  <si>
    <t>Max. Schalldruckpegel (mit Schallschutzhaube)</t>
  </si>
  <si>
    <t>Erstbefüllung mit allen notwendigen Betriebsmitteln</t>
  </si>
  <si>
    <t>Öl und Schmierstoffe</t>
  </si>
  <si>
    <t>2 Bündel N2 12x50 300 TPED</t>
  </si>
  <si>
    <t>B</t>
  </si>
  <si>
    <t>Service</t>
  </si>
  <si>
    <t>Einweisung/Schulung</t>
  </si>
  <si>
    <t>Seitens des Auftragnehmers muss eine hinreichende Einweisung (unverzüglich nach Inbetriebnahme) und Schulung (für 2 Personen) in die sichere Bedienung und Reinigung des Systems angeboten werden.</t>
  </si>
  <si>
    <t>Handbuch/ Bedienungsanleitung</t>
  </si>
  <si>
    <t>Allgemeine Bedienungsanleitung/ Benutzerhandbuch zur Bediensoftware digital als PDF in deutscher Sprache</t>
  </si>
  <si>
    <t>Inbetriebnahme</t>
  </si>
  <si>
    <t>Vollständige Einbringung, Aufbau, Montage und Inbetriebnahme der Anlage</t>
  </si>
  <si>
    <t>Anschlussleistungen, welche für die angebotenen Aggregate benötigt werden, sind im Angebot anzugeben.</t>
  </si>
  <si>
    <t xml:space="preserve">Abnahme </t>
  </si>
  <si>
    <t>siehe Vergabeunterlagen, Ziffer 4.2</t>
  </si>
  <si>
    <t>Wartung/Instandhaltung</t>
  </si>
  <si>
    <t>Wartungsvereinbarung für die ersten drei Jahre nach Abnahme des Systems, die sämtliche erforderlichen Instandhaltungsarbeiten zur Gewährleistung des störungsfreien Betriebs abdeckt, Dies umfasst:
- Reinigung, Setup und Funktionsanalyse der Hardware und Elektronikkomponenten
- Austausch von Betriebsmitteln
- Überprüfung und Funktionstest der Sicherheitseinrichtungen
- Ggf. Hardware-, Softwareaktualisierungen und Datensicherung
- Protokoll der Annahmeprüfung und Prüfplakette
- Anfahrts- und Reisekosten
- Arbeitslohn
- Verschleißteile, die bei der Wartung ggf. ausgetauscht werden müssen, können separat in Rechnung gestellt werden</t>
  </si>
  <si>
    <t>Ersatzteile</t>
  </si>
  <si>
    <t>Ersatzteile müssen über einen Zeitraum von 10 Jahren lieferbar sein (soweit aus Sicht des Bieters nicht sichergestellt werden kann, dass die Ersatzteile über diesen Zeitraum lieferbar sind, hat der Bieter die Möglichkeit, der Vergabestelle dies bis 10 Kalendertage über das Vergabeportal mitzuteilen, vgl. die Hinweise zum Fragen- und Antwortenkatalog in Ziffer 2.7 der Vergabeunterlagen)</t>
  </si>
  <si>
    <t>Lieferung</t>
  </si>
  <si>
    <t>siehe Vergabeunterlagen, Ziffer 3.2 und 4.5</t>
  </si>
  <si>
    <t>Anschaffung</t>
  </si>
  <si>
    <t>Bewertungspreis (netto)</t>
  </si>
  <si>
    <t>55.000,00</t>
  </si>
  <si>
    <t>Ausgewiesene Umsatzsteuer</t>
  </si>
  <si>
    <t>Gesamtbewertung</t>
  </si>
  <si>
    <t>Gasqualität und Reinheit</t>
  </si>
  <si>
    <t>Medium-Kompatibilität</t>
  </si>
  <si>
    <t>Qualitätsklasse 4.5.5 gem. ISO 8573-1</t>
  </si>
  <si>
    <t>Partikelfiltration</t>
  </si>
  <si>
    <t>Partikelfiltration bis &lt;1µm</t>
  </si>
  <si>
    <t>Abgangsseitig ist eine verriegelte Umschaltarmatur (entweder manueller 3-Wege-Kugelhahn oder elektrisch verriegelte Magnetventile) vorzusehen, die eine Fehlbedienung (gleichzeitige Speisung beider Anlagen) mechanisch oder steuerungstechnisch ausschließt.</t>
  </si>
  <si>
    <t>Pumpenabgang</t>
  </si>
  <si>
    <t>Betrieb</t>
  </si>
  <si>
    <t>Sicherheit</t>
  </si>
  <si>
    <t>Überdruckschutz</t>
  </si>
  <si>
    <t>Konformität nach Druckgeräterichtlinie (DGRL 2014/68/EU) für das Gesamtsystem inklusive aller Rohrleitungen und Armaturen.</t>
  </si>
  <si>
    <t>Zertifikate</t>
  </si>
  <si>
    <t>≤ 70 dB (A) gemessen in einem Meter Abstand zur Pumpe</t>
  </si>
  <si>
    <t>Alle mediumberührenden Teile und Dichtungen müssen sowohl für getrocknete Druckluft als auch für Stickstoff dauerhaft geeignet sein.</t>
  </si>
  <si>
    <t xml:space="preserve">Die Pumpe muss für den automatischen Start/Stopp-Betrieb (druckabhängig gesteuert) ausgelegt sein. Bei Erreichen des Zieldrucks (z. B. 30 bar) muss die Pumpe automatisch abschalten und bei Druckabfall unter angegebnem Mindestdruck selbstständig wieder anlaufen. </t>
  </si>
  <si>
    <t>Druckeinstellung</t>
  </si>
  <si>
    <t>Betriebsdruck und Fördervolumen</t>
  </si>
  <si>
    <r>
      <t>Das System muss mit einem bauteilgeprüften (TÜV / CE) Hochdruck-Sicherheitsventil ausgestattet sein, eingestellt auf den in Nr. 2 angegebenen Betriebsdruck</t>
    </r>
    <r>
      <rPr>
        <b/>
        <sz val="11"/>
        <rFont val="Calibri"/>
        <family val="2"/>
        <scheme val="minor"/>
      </rPr>
      <t>.</t>
    </r>
  </si>
  <si>
    <t>Befüllung von Stickstoffbündeln</t>
  </si>
  <si>
    <t>Stufenlose Druckregelung bis 300 bar, automatische Abschaltung bei Grenzüberschreitung, Anzeige von Betriebsparametern (Druck, Temperatur, Volumenstrom).</t>
  </si>
  <si>
    <t>Die Anlage ist so auszulegen, dass bei einem Eingangsdruck im Bereich von 5 bis 10 bar ein einstellbarer Ausgangsdruck von bis zu 300 bar erreicht wird. Die Druckregelung muss stufenlos und präzise erfolgen, um unterschiedliche Betriebszustände sicher abdecken zu können.
Der Volumenstrom ist in Abhängigkeit vom eingestellten Druck automatisch anzupassen. Dabei ist sicherzustellen, dass bei einem Betriebszustand von 35 bar Ausgangsdruck und einer Gastemperatur von 20 °C ein Mindestvolumenstrom von 300 Nm³/h (Normkubikmeter pro Stunde, bezogen auf 0 °C und 1,013 bar) gewährleistet wird.</t>
  </si>
  <si>
    <t>Die Anlage ist zusätzlich für die Befüllung von Stickstoff-Flaschenbündeln bis zu einem Enddruck von 300 bar auszulegen. Die hierzu notwendige Hochdruckverrohrung nach DIN EN 13480 ist inkl. der Anschlussarmaturen für Flaschenbündeln, aller Absperr-, Rückschlag-, und Sicherheitsventile, sowie den Druckmess- und Überwachungseinrichtungen muss angeboten werden.</t>
  </si>
  <si>
    <t>2 Flaschenbündel mit je 12 Flachen á 50 Liter bis 300 bar, transportfähig</t>
  </si>
  <si>
    <t>Vergabenummer: 2026-ECA2-2-007_07</t>
  </si>
  <si>
    <t>Losnummer: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</si>
</sst>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1"/>
      <name val="Calibri"/>
      <family val="2"/>
      <scheme val="minor"/>
    </font>
    <font>
      <b/>
      <sz val="26"/>
      <color theme="1"/>
      <name val="Calibri"/>
      <family val="2"/>
      <scheme val="minor"/>
    </font>
    <font>
      <b/>
      <sz val="22"/>
      <color theme="1"/>
      <name val="Calibri"/>
      <family val="2"/>
      <scheme val="minor"/>
    </font>
    <font>
      <sz val="11"/>
      <color rgb="FFFF0000"/>
      <name val="Calibri"/>
      <family val="2"/>
      <scheme val="minor"/>
    </font>
    <font>
      <b/>
      <sz val="11"/>
      <color rgb="FFFF0000"/>
      <name val="Calibri"/>
      <family val="2"/>
      <scheme val="minor"/>
    </font>
    <font>
      <sz val="11"/>
      <name val="Calibri"/>
      <family val="2"/>
    </font>
    <font>
      <b/>
      <sz val="1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3" fillId="0" borderId="0"/>
  </cellStyleXfs>
  <cellXfs count="52">
    <xf numFmtId="0" fontId="0" fillId="0" borderId="0" xfId="0"/>
    <xf numFmtId="49" fontId="4" fillId="0" borderId="1" xfId="0" applyNumberFormat="1" applyFont="1" applyBorder="1" applyAlignment="1">
      <alignment vertical="center" wrapText="1"/>
    </xf>
    <xf numFmtId="0" fontId="0" fillId="0" borderId="1" xfId="0"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164" fontId="0" fillId="3" borderId="1" xfId="0" applyNumberFormat="1" applyFill="1" applyBorder="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0" fillId="0" borderId="0" xfId="0" applyAlignment="1">
      <alignment horizontal="center" vertical="center" wrapText="1"/>
    </xf>
    <xf numFmtId="164" fontId="0" fillId="0" borderId="0" xfId="0" applyNumberFormat="1" applyAlignment="1">
      <alignment horizontal="center" vertical="center" wrapText="1"/>
    </xf>
    <xf numFmtId="1"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1" fillId="0" borderId="1" xfId="0" applyFont="1" applyBorder="1" applyAlignment="1">
      <alignment vertical="center" wrapText="1"/>
    </xf>
    <xf numFmtId="0" fontId="2" fillId="2" borderId="7" xfId="0" applyFont="1" applyFill="1" applyBorder="1" applyAlignment="1">
      <alignment horizontal="left" vertical="center"/>
    </xf>
    <xf numFmtId="0" fontId="2" fillId="2" borderId="8" xfId="0" applyFont="1" applyFill="1" applyBorder="1" applyAlignment="1">
      <alignment horizontal="left" vertical="center"/>
    </xf>
    <xf numFmtId="0" fontId="2" fillId="2" borderId="8" xfId="0" applyFont="1" applyFill="1" applyBorder="1" applyAlignment="1">
      <alignment horizontal="left" vertical="center" wrapText="1"/>
    </xf>
    <xf numFmtId="1" fontId="0" fillId="3" borderId="1" xfId="0" applyNumberFormat="1" applyFill="1" applyBorder="1" applyAlignment="1">
      <alignment horizontal="center" vertical="center" wrapText="1"/>
    </xf>
    <xf numFmtId="0" fontId="1" fillId="4" borderId="1" xfId="0" applyFont="1" applyFill="1" applyBorder="1" applyAlignment="1">
      <alignment horizontal="center" vertical="center" wrapText="1"/>
    </xf>
    <xf numFmtId="164" fontId="2" fillId="2" borderId="3" xfId="1" applyNumberFormat="1" applyFont="1" applyFill="1" applyBorder="1" applyAlignment="1">
      <alignment horizontal="center" vertical="center"/>
    </xf>
    <xf numFmtId="1" fontId="7" fillId="0" borderId="1" xfId="0" applyNumberFormat="1" applyFont="1" applyBorder="1" applyAlignment="1">
      <alignment horizontal="center" vertical="center" wrapText="1"/>
    </xf>
    <xf numFmtId="49" fontId="9" fillId="3" borderId="1" xfId="0" applyNumberFormat="1" applyFont="1" applyFill="1" applyBorder="1" applyAlignment="1">
      <alignment vertical="top" wrapText="1"/>
    </xf>
    <xf numFmtId="0" fontId="4" fillId="3" borderId="1" xfId="0" applyFont="1" applyFill="1" applyBorder="1" applyAlignment="1">
      <alignment vertical="center" wrapText="1"/>
    </xf>
    <xf numFmtId="0" fontId="4" fillId="0" borderId="1" xfId="0" applyFont="1" applyBorder="1" applyAlignment="1">
      <alignment vertical="center" wrapText="1"/>
    </xf>
    <xf numFmtId="0" fontId="4" fillId="3" borderId="1" xfId="0" applyFont="1" applyFill="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applyAlignment="1">
      <alignment horizontal="center" vertical="center" wrapText="1"/>
    </xf>
    <xf numFmtId="49" fontId="4" fillId="3" borderId="1" xfId="0" applyNumberFormat="1" applyFont="1" applyFill="1" applyBorder="1" applyAlignment="1">
      <alignment vertical="top" wrapText="1"/>
    </xf>
    <xf numFmtId="49" fontId="4" fillId="0" borderId="1" xfId="0" applyNumberFormat="1" applyFont="1" applyBorder="1" applyAlignment="1">
      <alignment vertical="top" wrapText="1"/>
    </xf>
    <xf numFmtId="0" fontId="0" fillId="0" borderId="1" xfId="0" applyBorder="1" applyAlignment="1" applyProtection="1">
      <alignment horizontal="center" vertical="center" wrapText="1"/>
      <protection locked="0"/>
    </xf>
    <xf numFmtId="1" fontId="0" fillId="0" borderId="1" xfId="0" applyNumberFormat="1" applyBorder="1" applyAlignment="1" applyProtection="1">
      <alignment horizontal="left" vertical="top" wrapText="1"/>
      <protection locked="0"/>
    </xf>
    <xf numFmtId="0" fontId="1" fillId="0" borderId="1" xfId="0" applyFont="1" applyBorder="1" applyAlignment="1">
      <alignment horizontal="center" vertical="center"/>
    </xf>
    <xf numFmtId="0" fontId="0" fillId="0" borderId="3" xfId="0" applyBorder="1"/>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xf numFmtId="0" fontId="4" fillId="0" borderId="1" xfId="0" applyFont="1" applyBorder="1" applyAlignment="1">
      <alignment horizontal="left" vertical="center" wrapText="1"/>
    </xf>
    <xf numFmtId="0" fontId="4" fillId="0" borderId="3" xfId="0" applyFont="1" applyBorder="1"/>
    <xf numFmtId="0" fontId="6" fillId="2" borderId="1" xfId="0" applyFont="1" applyFill="1" applyBorder="1" applyAlignment="1">
      <alignment horizontal="center" vertical="center"/>
    </xf>
    <xf numFmtId="0" fontId="0" fillId="0" borderId="5" xfId="0" applyBorder="1"/>
    <xf numFmtId="0" fontId="0" fillId="0" borderId="6" xfId="0" applyBorder="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5" fillId="2" borderId="1"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0" fillId="0" borderId="1" xfId="0" applyBorder="1" applyAlignment="1" applyProtection="1">
      <alignment horizontal="center"/>
      <protection locked="0"/>
    </xf>
    <xf numFmtId="0" fontId="0" fillId="0" borderId="1" xfId="0" applyBorder="1" applyAlignment="1" applyProtection="1">
      <alignment vertical="top"/>
      <protection locked="0"/>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7"/>
  <sheetViews>
    <sheetView tabSelected="1" workbookViewId="0">
      <selection sqref="A1:XFD1048576"/>
    </sheetView>
  </sheetViews>
  <sheetFormatPr baseColWidth="10" defaultRowHeight="15" x14ac:dyDescent="0.25"/>
  <cols>
    <col min="1" max="1" width="4.140625" customWidth="1"/>
    <col min="2" max="2" width="15.85546875" customWidth="1"/>
    <col min="3" max="3" width="32.7109375" customWidth="1"/>
    <col min="4" max="4" width="45.7109375" customWidth="1"/>
    <col min="5" max="5" width="11.42578125" customWidth="1"/>
    <col min="7" max="7" width="10.7109375" customWidth="1"/>
    <col min="8" max="8" width="45.7109375" customWidth="1"/>
  </cols>
  <sheetData>
    <row r="1" spans="1:8" ht="33.75" customHeight="1" x14ac:dyDescent="0.25">
      <c r="A1" s="48" t="s">
        <v>0</v>
      </c>
      <c r="B1" s="39"/>
      <c r="C1" s="39"/>
      <c r="D1" s="39"/>
      <c r="E1" s="39"/>
      <c r="F1" s="39"/>
      <c r="G1" s="39"/>
      <c r="H1" s="40"/>
    </row>
    <row r="2" spans="1:8" ht="28.5" customHeight="1" x14ac:dyDescent="0.25">
      <c r="A2" s="38" t="s">
        <v>1</v>
      </c>
      <c r="B2" s="39"/>
      <c r="C2" s="39"/>
      <c r="D2" s="39"/>
      <c r="E2" s="39"/>
      <c r="F2" s="39"/>
      <c r="G2" s="39"/>
      <c r="H2" s="40"/>
    </row>
    <row r="3" spans="1:8" x14ac:dyDescent="0.25">
      <c r="A3" s="41" t="s">
        <v>70</v>
      </c>
      <c r="B3" s="39"/>
      <c r="C3" s="40"/>
      <c r="D3" s="41" t="s">
        <v>69</v>
      </c>
      <c r="E3" s="39"/>
      <c r="F3" s="39"/>
      <c r="G3" s="39"/>
      <c r="H3" s="40"/>
    </row>
    <row r="4" spans="1:8" x14ac:dyDescent="0.25">
      <c r="A4" s="41" t="s">
        <v>2</v>
      </c>
      <c r="B4" s="39"/>
      <c r="C4" s="39"/>
      <c r="D4" s="39"/>
      <c r="E4" s="39"/>
      <c r="F4" s="39"/>
      <c r="G4" s="39"/>
      <c r="H4" s="40"/>
    </row>
    <row r="5" spans="1:8" x14ac:dyDescent="0.25">
      <c r="A5" s="46"/>
      <c r="B5" s="47"/>
      <c r="C5" s="47"/>
      <c r="D5" s="47"/>
      <c r="E5" s="47"/>
      <c r="F5" s="47"/>
      <c r="G5" s="47"/>
      <c r="H5" s="47"/>
    </row>
    <row r="6" spans="1:8" x14ac:dyDescent="0.25">
      <c r="A6" s="41" t="s">
        <v>3</v>
      </c>
      <c r="B6" s="41" t="s">
        <v>4</v>
      </c>
      <c r="C6" s="41" t="s">
        <v>5</v>
      </c>
      <c r="D6" s="49" t="s">
        <v>6</v>
      </c>
      <c r="E6" s="42" t="s">
        <v>7</v>
      </c>
      <c r="F6" s="42" t="s">
        <v>8</v>
      </c>
      <c r="G6" s="43" t="s">
        <v>9</v>
      </c>
      <c r="H6" s="40"/>
    </row>
    <row r="7" spans="1:8" x14ac:dyDescent="0.25">
      <c r="A7" s="32"/>
      <c r="B7" s="32"/>
      <c r="C7" s="32"/>
      <c r="D7" s="32"/>
      <c r="E7" s="32"/>
      <c r="F7" s="32"/>
      <c r="G7" s="17" t="s">
        <v>10</v>
      </c>
      <c r="H7" s="17" t="s">
        <v>11</v>
      </c>
    </row>
    <row r="8" spans="1:8" ht="30" customHeight="1" x14ac:dyDescent="0.25">
      <c r="A8" s="2">
        <v>1</v>
      </c>
      <c r="B8" s="12" t="s">
        <v>12</v>
      </c>
      <c r="C8" s="25" t="s">
        <v>13</v>
      </c>
      <c r="D8" s="1" t="s">
        <v>14</v>
      </c>
      <c r="E8" s="26" t="s">
        <v>15</v>
      </c>
      <c r="F8" s="10" t="str">
        <f>IF(E8="B","Gewichtung festlegen","")</f>
        <v/>
      </c>
      <c r="G8" s="29"/>
      <c r="H8" s="30"/>
    </row>
    <row r="9" spans="1:8" ht="210" x14ac:dyDescent="0.25">
      <c r="A9" s="2">
        <v>2</v>
      </c>
      <c r="B9" s="33" t="s">
        <v>16</v>
      </c>
      <c r="C9" s="21" t="s">
        <v>62</v>
      </c>
      <c r="D9" s="20" t="s">
        <v>66</v>
      </c>
      <c r="E9" s="23" t="s">
        <v>17</v>
      </c>
      <c r="F9" s="5"/>
      <c r="G9" s="50"/>
      <c r="H9" s="51"/>
    </row>
    <row r="10" spans="1:8" ht="75" x14ac:dyDescent="0.25">
      <c r="A10" s="2">
        <v>3</v>
      </c>
      <c r="B10" s="34"/>
      <c r="C10" s="21" t="s">
        <v>61</v>
      </c>
      <c r="D10" s="20" t="s">
        <v>65</v>
      </c>
      <c r="E10" s="23"/>
      <c r="F10" s="5"/>
      <c r="G10" s="50"/>
      <c r="H10" s="51"/>
    </row>
    <row r="11" spans="1:8" ht="30" customHeight="1" x14ac:dyDescent="0.25">
      <c r="A11" s="2">
        <v>4</v>
      </c>
      <c r="B11" s="35"/>
      <c r="C11" s="21" t="s">
        <v>18</v>
      </c>
      <c r="D11" s="27" t="s">
        <v>19</v>
      </c>
      <c r="E11" s="23" t="s">
        <v>17</v>
      </c>
      <c r="F11" s="16"/>
      <c r="G11" s="50"/>
      <c r="H11" s="51"/>
    </row>
    <row r="12" spans="1:8" ht="30" customHeight="1" x14ac:dyDescent="0.25">
      <c r="A12" s="2">
        <v>5</v>
      </c>
      <c r="B12" s="35"/>
      <c r="C12" s="21" t="s">
        <v>20</v>
      </c>
      <c r="D12" s="20" t="s">
        <v>58</v>
      </c>
      <c r="E12" s="23" t="s">
        <v>17</v>
      </c>
      <c r="F12" s="16"/>
      <c r="G12" s="50"/>
      <c r="H12" s="51"/>
    </row>
    <row r="13" spans="1:8" ht="30" customHeight="1" x14ac:dyDescent="0.25">
      <c r="A13" s="2">
        <v>6</v>
      </c>
      <c r="B13" s="35"/>
      <c r="C13" s="21" t="s">
        <v>49</v>
      </c>
      <c r="D13" s="20" t="s">
        <v>50</v>
      </c>
      <c r="E13" s="23" t="s">
        <v>17</v>
      </c>
      <c r="F13" s="16"/>
      <c r="G13" s="50"/>
      <c r="H13" s="51"/>
    </row>
    <row r="14" spans="1:8" ht="30" customHeight="1" x14ac:dyDescent="0.25">
      <c r="A14" s="2">
        <v>7</v>
      </c>
      <c r="B14" s="35"/>
      <c r="C14" s="21" t="s">
        <v>46</v>
      </c>
      <c r="D14" s="20" t="s">
        <v>48</v>
      </c>
      <c r="E14" s="23" t="s">
        <v>17</v>
      </c>
      <c r="F14" s="16"/>
      <c r="G14" s="50"/>
      <c r="H14" s="51"/>
    </row>
    <row r="15" spans="1:8" ht="30" customHeight="1" x14ac:dyDescent="0.25">
      <c r="A15" s="2">
        <v>8</v>
      </c>
      <c r="B15" s="35"/>
      <c r="C15" s="21" t="s">
        <v>21</v>
      </c>
      <c r="D15" s="27" t="s">
        <v>22</v>
      </c>
      <c r="E15" s="23" t="s">
        <v>17</v>
      </c>
      <c r="F15" s="16"/>
      <c r="G15" s="50"/>
      <c r="H15" s="51"/>
    </row>
    <row r="16" spans="1:8" ht="45" x14ac:dyDescent="0.25">
      <c r="A16" s="2">
        <v>9</v>
      </c>
      <c r="B16" s="35"/>
      <c r="C16" s="21" t="s">
        <v>47</v>
      </c>
      <c r="D16" s="24" t="s">
        <v>59</v>
      </c>
      <c r="E16" s="23" t="s">
        <v>17</v>
      </c>
      <c r="F16" s="16"/>
      <c r="G16" s="50"/>
      <c r="H16" s="51"/>
    </row>
    <row r="17" spans="1:8" ht="90" x14ac:dyDescent="0.25">
      <c r="A17" s="2">
        <v>10</v>
      </c>
      <c r="B17" s="35"/>
      <c r="C17" s="21" t="s">
        <v>53</v>
      </c>
      <c r="D17" s="24" t="s">
        <v>60</v>
      </c>
      <c r="E17" s="23" t="s">
        <v>17</v>
      </c>
      <c r="F17" s="16"/>
      <c r="G17" s="50"/>
      <c r="H17" s="51"/>
    </row>
    <row r="18" spans="1:8" ht="105" x14ac:dyDescent="0.25">
      <c r="A18" s="2">
        <v>11</v>
      </c>
      <c r="B18" s="35"/>
      <c r="C18" s="21" t="s">
        <v>52</v>
      </c>
      <c r="D18" s="24" t="s">
        <v>51</v>
      </c>
      <c r="E18" s="23" t="s">
        <v>17</v>
      </c>
      <c r="F18" s="16"/>
      <c r="G18" s="50"/>
      <c r="H18" s="51"/>
    </row>
    <row r="19" spans="1:8" ht="135" x14ac:dyDescent="0.25">
      <c r="A19" s="2">
        <v>12</v>
      </c>
      <c r="B19" s="35"/>
      <c r="C19" s="21" t="s">
        <v>64</v>
      </c>
      <c r="D19" s="24" t="s">
        <v>67</v>
      </c>
      <c r="E19" s="23" t="s">
        <v>17</v>
      </c>
      <c r="F19" s="16"/>
      <c r="G19" s="50"/>
      <c r="H19" s="51"/>
    </row>
    <row r="20" spans="1:8" ht="30" x14ac:dyDescent="0.25">
      <c r="A20" s="2">
        <v>13</v>
      </c>
      <c r="B20" s="32"/>
      <c r="C20" s="22" t="s">
        <v>23</v>
      </c>
      <c r="D20" s="1" t="s">
        <v>68</v>
      </c>
      <c r="E20" s="23" t="s">
        <v>17</v>
      </c>
      <c r="F20" s="19"/>
      <c r="G20" s="50"/>
      <c r="H20" s="51"/>
    </row>
    <row r="21" spans="1:8" ht="60" x14ac:dyDescent="0.25">
      <c r="A21" s="2">
        <v>14</v>
      </c>
      <c r="B21" s="44" t="s">
        <v>54</v>
      </c>
      <c r="C21" s="22" t="s">
        <v>55</v>
      </c>
      <c r="D21" s="24" t="s">
        <v>63</v>
      </c>
      <c r="E21" s="23" t="s">
        <v>17</v>
      </c>
      <c r="F21" s="19"/>
      <c r="G21" s="50"/>
      <c r="H21" s="51"/>
    </row>
    <row r="22" spans="1:8" ht="45" x14ac:dyDescent="0.25">
      <c r="A22" s="2">
        <v>15</v>
      </c>
      <c r="B22" s="45"/>
      <c r="C22" s="22" t="s">
        <v>57</v>
      </c>
      <c r="D22" s="24" t="s">
        <v>56</v>
      </c>
      <c r="E22" s="23" t="s">
        <v>17</v>
      </c>
      <c r="F22" s="19"/>
      <c r="G22" s="50"/>
      <c r="H22" s="51"/>
    </row>
    <row r="23" spans="1:8" ht="75" customHeight="1" x14ac:dyDescent="0.25">
      <c r="A23" s="2">
        <v>16</v>
      </c>
      <c r="B23" s="31" t="s">
        <v>25</v>
      </c>
      <c r="C23" s="22" t="s">
        <v>26</v>
      </c>
      <c r="D23" s="1" t="s">
        <v>27</v>
      </c>
      <c r="E23" s="26" t="s">
        <v>17</v>
      </c>
      <c r="F23" s="11" t="str">
        <f>IF(E23="B","Punkte festlegen","")</f>
        <v/>
      </c>
      <c r="G23" s="50"/>
      <c r="H23" s="51"/>
    </row>
    <row r="24" spans="1:8" ht="45" customHeight="1" x14ac:dyDescent="0.25">
      <c r="A24" s="2">
        <v>17</v>
      </c>
      <c r="B24" s="35"/>
      <c r="C24" s="22" t="s">
        <v>28</v>
      </c>
      <c r="D24" s="1" t="s">
        <v>29</v>
      </c>
      <c r="E24" s="26" t="s">
        <v>17</v>
      </c>
      <c r="F24" s="11"/>
      <c r="G24" s="50"/>
      <c r="H24" s="51"/>
    </row>
    <row r="25" spans="1:8" ht="30" customHeight="1" x14ac:dyDescent="0.25">
      <c r="A25" s="2">
        <v>18</v>
      </c>
      <c r="B25" s="35"/>
      <c r="C25" s="36" t="s">
        <v>30</v>
      </c>
      <c r="D25" s="1" t="s">
        <v>31</v>
      </c>
      <c r="E25" s="26" t="s">
        <v>17</v>
      </c>
      <c r="F25" s="11"/>
      <c r="G25" s="50"/>
      <c r="H25" s="51"/>
    </row>
    <row r="26" spans="1:8" ht="45" customHeight="1" x14ac:dyDescent="0.25">
      <c r="A26" s="2">
        <v>19</v>
      </c>
      <c r="B26" s="35"/>
      <c r="C26" s="37"/>
      <c r="D26" s="22" t="s">
        <v>32</v>
      </c>
      <c r="E26" s="26" t="s">
        <v>17</v>
      </c>
      <c r="F26" s="11"/>
      <c r="G26" s="50"/>
      <c r="H26" s="51"/>
    </row>
    <row r="27" spans="1:8" x14ac:dyDescent="0.25">
      <c r="A27" s="2">
        <v>20</v>
      </c>
      <c r="B27" s="35"/>
      <c r="C27" s="22" t="s">
        <v>33</v>
      </c>
      <c r="D27" s="28" t="s">
        <v>34</v>
      </c>
      <c r="E27" s="26" t="s">
        <v>15</v>
      </c>
      <c r="F27" s="11" t="str">
        <f>IF(E27="B","Punkte festlegen","")</f>
        <v/>
      </c>
      <c r="G27" s="50"/>
      <c r="H27" s="51"/>
    </row>
    <row r="28" spans="1:8" ht="285" x14ac:dyDescent="0.25">
      <c r="A28" s="2">
        <v>21</v>
      </c>
      <c r="B28" s="35"/>
      <c r="C28" s="22" t="s">
        <v>35</v>
      </c>
      <c r="D28" s="28" t="s">
        <v>36</v>
      </c>
      <c r="E28" s="26" t="s">
        <v>17</v>
      </c>
      <c r="F28" s="11" t="str">
        <f>IF(E28="B","Punkte festlegen","")</f>
        <v/>
      </c>
      <c r="G28" s="50"/>
      <c r="H28" s="51"/>
    </row>
    <row r="29" spans="1:8" ht="135" x14ac:dyDescent="0.25">
      <c r="A29" s="2">
        <v>22</v>
      </c>
      <c r="B29" s="35"/>
      <c r="C29" s="22" t="s">
        <v>37</v>
      </c>
      <c r="D29" s="1" t="s">
        <v>38</v>
      </c>
      <c r="E29" s="26" t="s">
        <v>17</v>
      </c>
      <c r="F29" s="11" t="str">
        <f>IF(E29="B","Punkte festlegen","")</f>
        <v/>
      </c>
      <c r="G29" s="50"/>
      <c r="H29" s="51"/>
    </row>
    <row r="30" spans="1:8" x14ac:dyDescent="0.25">
      <c r="A30" s="2">
        <v>23</v>
      </c>
      <c r="B30" s="32"/>
      <c r="C30" s="22" t="s">
        <v>39</v>
      </c>
      <c r="D30" s="1" t="s">
        <v>40</v>
      </c>
      <c r="E30" s="26" t="s">
        <v>17</v>
      </c>
      <c r="F30" s="11" t="str">
        <f>IF(E30="B","Punkte festlegen","")</f>
        <v/>
      </c>
      <c r="G30" s="50"/>
      <c r="H30" s="51"/>
    </row>
    <row r="31" spans="1:8" x14ac:dyDescent="0.25">
      <c r="A31" s="2">
        <v>24</v>
      </c>
      <c r="B31" s="31" t="s">
        <v>41</v>
      </c>
      <c r="C31" s="22" t="s">
        <v>42</v>
      </c>
      <c r="D31" s="1" t="s">
        <v>43</v>
      </c>
      <c r="E31" s="26" t="s">
        <v>24</v>
      </c>
      <c r="F31" s="10">
        <v>100</v>
      </c>
      <c r="G31" s="50"/>
      <c r="H31" s="51"/>
    </row>
    <row r="32" spans="1:8" x14ac:dyDescent="0.25">
      <c r="A32" s="2">
        <v>25</v>
      </c>
      <c r="B32" s="32"/>
      <c r="C32" s="22" t="s">
        <v>44</v>
      </c>
      <c r="D32" s="1"/>
      <c r="E32" s="26" t="s">
        <v>15</v>
      </c>
      <c r="F32" s="10" t="str">
        <f>IF(E32="B","Gewichtung festlegen","")</f>
        <v/>
      </c>
      <c r="G32" s="50"/>
      <c r="H32" s="51"/>
    </row>
    <row r="33" spans="1:6" ht="18.75" customHeight="1" x14ac:dyDescent="0.25">
      <c r="A33" s="13" t="s">
        <v>45</v>
      </c>
      <c r="B33" s="14"/>
      <c r="C33" s="14"/>
      <c r="D33" s="15"/>
      <c r="E33" s="14"/>
      <c r="F33" s="18">
        <f>SUM(F8:F32)</f>
        <v>100</v>
      </c>
    </row>
    <row r="34" spans="1:6" x14ac:dyDescent="0.25">
      <c r="A34" s="4"/>
      <c r="B34" s="3"/>
      <c r="C34" s="6"/>
      <c r="D34" s="7"/>
      <c r="E34" s="8"/>
      <c r="F34" s="9"/>
    </row>
    <row r="35" spans="1:6" x14ac:dyDescent="0.25">
      <c r="A35" s="4"/>
      <c r="B35" s="3"/>
      <c r="C35" s="6"/>
      <c r="D35" s="7"/>
      <c r="E35" s="8"/>
      <c r="F35" s="9"/>
    </row>
    <row r="36" spans="1:6" x14ac:dyDescent="0.25">
      <c r="A36" s="4"/>
      <c r="B36" s="3"/>
      <c r="C36" s="6"/>
      <c r="D36" s="7"/>
      <c r="E36" s="8"/>
      <c r="F36" s="9"/>
    </row>
    <row r="37" spans="1:6" x14ac:dyDescent="0.25">
      <c r="A37" s="4"/>
      <c r="B37" s="3"/>
      <c r="C37" s="6"/>
      <c r="D37" s="7"/>
      <c r="E37" s="8"/>
      <c r="F37" s="9"/>
    </row>
  </sheetData>
  <sheetProtection algorithmName="SHA-512" hashValue="m51ZHRzSU1bi8zw7RZgVRJQ2QrmmEwB3xZmR6XsBHzD4tBI26ASqfS3RuK1+CPT8PRFiexTUoxJHSFoIldxHMg==" saltValue="ugE/YiFnKFng5ndLIVK8bQ==" spinCount="100000" sheet="1" objects="1" scenarios="1"/>
  <mergeCells count="18">
    <mergeCell ref="A1:H1"/>
    <mergeCell ref="C6:C7"/>
    <mergeCell ref="D6:D7"/>
    <mergeCell ref="B6:B7"/>
    <mergeCell ref="F6:F7"/>
    <mergeCell ref="D3:H3"/>
    <mergeCell ref="A4:H4"/>
    <mergeCell ref="B31:B32"/>
    <mergeCell ref="B9:B20"/>
    <mergeCell ref="C25:C26"/>
    <mergeCell ref="A2:H2"/>
    <mergeCell ref="A6:A7"/>
    <mergeCell ref="B23:B30"/>
    <mergeCell ref="A3:C3"/>
    <mergeCell ref="E6:E7"/>
    <mergeCell ref="G6:H6"/>
    <mergeCell ref="B21:B22"/>
    <mergeCell ref="A5:H5"/>
  </mergeCells>
  <dataValidations count="2">
    <dataValidation type="list" allowBlank="1" showInputMessage="1" showErrorMessage="1" sqref="E34:E37 E8:E32" xr:uid="{00000000-0002-0000-0000-000000000000}">
      <formula1>"bitte wählen,A,B,I"</formula1>
    </dataValidation>
    <dataValidation type="list" allowBlank="1" showInputMessage="1" showErrorMessage="1" sqref="G8:G32" xr:uid="{D4E19C72-ADC9-4DC4-9701-1B9745796861}">
      <formula1>"ja,nein"</formula1>
    </dataValidation>
  </dataValidations>
  <printOptions horizontalCentered="1"/>
  <pageMargins left="0.70866141732283472" right="0.70866141732283472" top="0.59055118110236227" bottom="0.59055118110236227" header="0.31496062992125978" footer="0.31496062992125978"/>
  <pageSetup paperSize="9" scale="78" fitToHeight="0" orientation="portrait" verticalDpi="0"/>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Leistungsverzeichnis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Lubosch</dc:creator>
  <cp:lastModifiedBy>Anwaltskanzlei HAAK + PARTNER</cp:lastModifiedBy>
  <cp:lastPrinted>2023-11-29T08:45:53Z</cp:lastPrinted>
  <dcterms:created xsi:type="dcterms:W3CDTF">2021-07-21T20:21:13Z</dcterms:created>
  <dcterms:modified xsi:type="dcterms:W3CDTF">2026-07-01T11:56:48Z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0x01010029A5DD49720BB64B8E6843AAE36A121C</vt:lpwstr>
  </property>
</Properties>
</file>